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XLOOKUP Function\"/>
    </mc:Choice>
  </mc:AlternateContent>
  <xr:revisionPtr revIDLastSave="0" documentId="13_ncr:1_{B932DCA3-A6F7-41E8-B8C4-699DD0C82A6E}" xr6:coauthVersionLast="47" xr6:coauthVersionMax="47" xr10:uidLastSave="{00000000-0000-0000-0000-000000000000}"/>
  <bookViews>
    <workbookView xWindow="-120" yWindow="-120" windowWidth="29040" windowHeight="15840" xr2:uid="{3BEBB582-A49C-413E-802D-BEC3164DCA17}"/>
  </bookViews>
  <sheets>
    <sheet name="Top 50 Movies" sheetId="1" r:id="rId1"/>
    <sheet name="Movie Lookups" sheetId="4" r:id="rId2"/>
    <sheet name="Cashflow" sheetId="3" r:id="rId3"/>
    <sheet name="Sales" sheetId="2" r:id="rId4"/>
    <sheet name="Lookup Tables" sheetId="5" r:id="rId5"/>
  </sheets>
  <definedNames>
    <definedName name="Box_Office">'Top 50 Movies'!$F$3:$F$52</definedName>
    <definedName name="Budget_Description">'Lookup Tables'!$E$3:$E$8</definedName>
    <definedName name="CashflowCosts">Cashflow!$F$16:$Q$16</definedName>
    <definedName name="CashflowNet">Cashflow!$F$18:$Q$18</definedName>
    <definedName name="CashflowRange">Cashflow!$F$16:$Q$18</definedName>
    <definedName name="CashflowRevenue">Cashflow!$F$17:$Q$17</definedName>
    <definedName name="Certificate">'Top 50 Movies'!$H$3:$H$52</definedName>
    <definedName name="CostsLabour">Cashflow!$F$8:$Q$8</definedName>
    <definedName name="CostsMaterials">Cashflow!$F$7:$Q$7</definedName>
    <definedName name="CostsOverheads">Cashflow!$F$9:$Q$9</definedName>
    <definedName name="EndDate">Cashflow!$F$3:$Q$3</definedName>
    <definedName name="Film_Cost">'Lookup Tables'!$D$3:$D$8</definedName>
    <definedName name="Genre">'Top 50 Movies'!$G$3:$G$52</definedName>
    <definedName name="Length_Description">'Lookup Tables'!$B$3:$B$6</definedName>
    <definedName name="LookupsMonthName">Cashflow!$E$21</definedName>
    <definedName name="Minutes">'Lookup Tables'!$A$3:$A$6</definedName>
    <definedName name="MonthName">Cashflow!$F$4:$Q$4</definedName>
    <definedName name="Oscar_Nominations">'Top 50 Movies'!$I$3:$I$52</definedName>
    <definedName name="Oscar_Wins">'Top 50 Movies'!$J$3:$J$52</definedName>
    <definedName name="Period">Cashflow!$F$1:$Q$1</definedName>
    <definedName name="QuarterEndPeriodNumber">Cashflow!$F$32:$I$32</definedName>
    <definedName name="QuarterNumber">Cashflow!$F$28:$I$28</definedName>
    <definedName name="QuarterStartPeriodNumber">Cashflow!$F$31:$I$31</definedName>
    <definedName name="Release_Date">'Top 50 Movies'!$C$3:$C$52</definedName>
    <definedName name="RevenueAverageSpend">Cashflow!$E$12</definedName>
    <definedName name="RevenueNumberSales">Cashflow!$F$13:$Q$13</definedName>
    <definedName name="StartDate">Cashflow!$F$2:$Q$2</definedName>
    <definedName name="WidgetQuarters">Sales!$B$2:$E$2</definedName>
    <definedName name="WidgetSales">Sales!$B$3:$E$7</definedName>
    <definedName name="WidgetYears">Sales!$A$3:$A$7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2" i="3" l="1" a="1"/>
  <c r="F32" i="3" s="1"/>
  <c r="F31" i="3" a="1"/>
  <c r="F31" i="3" s="1"/>
  <c r="F4" i="3" l="1" a="1"/>
  <c r="F4" i="3" s="1"/>
  <c r="F17" i="3" l="1" a="1"/>
  <c r="F17" i="3" s="1"/>
  <c r="F16" i="3" a="1"/>
  <c r="F16" i="3" s="1"/>
  <c r="F8" i="2"/>
  <c r="F4" i="2"/>
  <c r="F5" i="2"/>
  <c r="F6" i="2"/>
  <c r="F7" i="2"/>
  <c r="F3" i="2"/>
  <c r="E8" i="2"/>
  <c r="D8" i="2"/>
  <c r="C8" i="2"/>
  <c r="B8" i="2"/>
  <c r="F18" i="3" l="1" a="1"/>
  <c r="F18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<sst xmlns="http://schemas.openxmlformats.org/spreadsheetml/2006/main" count="286" uniqueCount="152">
  <si>
    <t>Top 50 Highest Grossing Movies ($bn)</t>
  </si>
  <si>
    <t>Rank</t>
  </si>
  <si>
    <t>Title</t>
  </si>
  <si>
    <t>Release Date</t>
  </si>
  <si>
    <t>Run Time</t>
  </si>
  <si>
    <t>Budget</t>
  </si>
  <si>
    <t>Box Office</t>
  </si>
  <si>
    <t>Genre</t>
  </si>
  <si>
    <t>Certificate</t>
  </si>
  <si>
    <t>Oscar Nominations</t>
  </si>
  <si>
    <t>Oscar Wins</t>
  </si>
  <si>
    <t>Avatar</t>
  </si>
  <si>
    <t>Science Fiction</t>
  </si>
  <si>
    <t>12A</t>
  </si>
  <si>
    <t>Avengers: Endgame</t>
  </si>
  <si>
    <t>Action</t>
  </si>
  <si>
    <t>Titanic</t>
  </si>
  <si>
    <t>Romance</t>
  </si>
  <si>
    <t>Star Wars: Episode VII - The Force Awakens</t>
  </si>
  <si>
    <t>Avengers: Infinity War</t>
  </si>
  <si>
    <t>Spider-Man: No Way Home</t>
  </si>
  <si>
    <t>Jurassic World</t>
  </si>
  <si>
    <t>Adventure</t>
  </si>
  <si>
    <t>The Lion King</t>
  </si>
  <si>
    <t>PG</t>
  </si>
  <si>
    <t>The Avengers</t>
  </si>
  <si>
    <t>Furious 7</t>
  </si>
  <si>
    <t>Frozen II</t>
  </si>
  <si>
    <t>Animation</t>
  </si>
  <si>
    <t>U</t>
  </si>
  <si>
    <t>Avengers: Age of Ultron</t>
  </si>
  <si>
    <t>Black Panther</t>
  </si>
  <si>
    <t>Harry Potter and the Deathly Hallows - Part 2</t>
  </si>
  <si>
    <t>Fantasy</t>
  </si>
  <si>
    <t>Star Wars: Episode VIII - The Last Jedi</t>
  </si>
  <si>
    <t>Jurassic World: Fallen Kingdom</t>
  </si>
  <si>
    <t>Frozen</t>
  </si>
  <si>
    <t>Beauty and the Beast</t>
  </si>
  <si>
    <t>Musical</t>
  </si>
  <si>
    <t>Incredibles 2</t>
  </si>
  <si>
    <t>The Fate of the Furious</t>
  </si>
  <si>
    <t>Iron Man 3</t>
  </si>
  <si>
    <t>Minions</t>
  </si>
  <si>
    <t>Captain America: Civil War</t>
  </si>
  <si>
    <t>Aquaman</t>
  </si>
  <si>
    <t>The Lord of the Rings: Return of the King</t>
  </si>
  <si>
    <t>Spider-Man: Far From Home</t>
  </si>
  <si>
    <t>Captain Marvel</t>
  </si>
  <si>
    <t>Transformers: Dark of the Moon</t>
  </si>
  <si>
    <t>Skyfall</t>
  </si>
  <si>
    <t>Thriller</t>
  </si>
  <si>
    <t>Transformers: Age of Extinction</t>
  </si>
  <si>
    <t>The Dark Knight Rises</t>
  </si>
  <si>
    <t>Joker</t>
  </si>
  <si>
    <t>15</t>
  </si>
  <si>
    <t>Star Wars: Episode IX - The Rise of Skywalker</t>
  </si>
  <si>
    <t>Toy Story 4</t>
  </si>
  <si>
    <t>Toy Story 3</t>
  </si>
  <si>
    <t>Pirates of the Caribbean: Dead Man's Chest</t>
  </si>
  <si>
    <t>Rogue One: A Star Wars Story</t>
  </si>
  <si>
    <t>Aladdin</t>
  </si>
  <si>
    <t>Pirates of the Caribbean: On Stranger Tides</t>
  </si>
  <si>
    <t>Despicable Me 3</t>
  </si>
  <si>
    <t>Jurassic Park</t>
  </si>
  <si>
    <t>Finding Dory</t>
  </si>
  <si>
    <t>Star Wars: Episode I - The Phantom Menace</t>
  </si>
  <si>
    <t>Alice in Wonderland</t>
  </si>
  <si>
    <t>Zootopia</t>
  </si>
  <si>
    <t>The Hobbit: An Unexpected Journey</t>
  </si>
  <si>
    <t>Harry Potter and the Philosopher's Stone</t>
  </si>
  <si>
    <t>The Dark Knight</t>
  </si>
  <si>
    <t>Despicable Me 2</t>
  </si>
  <si>
    <t>Wise Owl Widget Sales</t>
  </si>
  <si>
    <t>Year</t>
  </si>
  <si>
    <t>Q1</t>
  </si>
  <si>
    <t>Q2</t>
  </si>
  <si>
    <t>Q3</t>
  </si>
  <si>
    <t>Q4</t>
  </si>
  <si>
    <t>Total</t>
  </si>
  <si>
    <t>Cocoa Chanel Cashflow</t>
  </si>
  <si>
    <t>Period &gt;</t>
  </si>
  <si>
    <t>Start &gt;</t>
  </si>
  <si>
    <t>Section</t>
  </si>
  <si>
    <t>Item</t>
  </si>
  <si>
    <t>Units</t>
  </si>
  <si>
    <t>End &gt;</t>
  </si>
  <si>
    <t>Costs</t>
  </si>
  <si>
    <t>Materials</t>
  </si>
  <si>
    <t>£</t>
  </si>
  <si>
    <t>CostsMaterials</t>
  </si>
  <si>
    <t>Labour</t>
  </si>
  <si>
    <t>CostsLabour</t>
  </si>
  <si>
    <t>Overheads</t>
  </si>
  <si>
    <t>CostsOverheads</t>
  </si>
  <si>
    <t>Revenue</t>
  </si>
  <si>
    <t>Average spend</t>
  </si>
  <si>
    <t>RevenueAverageSpend</t>
  </si>
  <si>
    <t>Number of sales</t>
  </si>
  <si>
    <t>None</t>
  </si>
  <si>
    <t>RevenueNumberSales</t>
  </si>
  <si>
    <t>Net</t>
  </si>
  <si>
    <t>CashflowCosts</t>
  </si>
  <si>
    <t>CashflowRevenue</t>
  </si>
  <si>
    <t>CashflowNet</t>
  </si>
  <si>
    <t>Cashflow</t>
  </si>
  <si>
    <t>Title from Rank</t>
  </si>
  <si>
    <t>Rank to lookup</t>
  </si>
  <si>
    <t>Rank from Title</t>
  </si>
  <si>
    <t>Title to lookup</t>
  </si>
  <si>
    <t>Title of Longest Film</t>
  </si>
  <si>
    <t>Max Length to lookup</t>
  </si>
  <si>
    <t>All Details of Longest Film</t>
  </si>
  <si>
    <t>Film Details by Title</t>
  </si>
  <si>
    <t>Lookups</t>
  </si>
  <si>
    <t>Period</t>
  </si>
  <si>
    <t>StartDate</t>
  </si>
  <si>
    <t>EndDate</t>
  </si>
  <si>
    <t>Start period number</t>
  </si>
  <si>
    <t>End period number</t>
  </si>
  <si>
    <t>Total for quarter</t>
  </si>
  <si>
    <t>Month &gt;</t>
  </si>
  <si>
    <t>MonthName</t>
  </si>
  <si>
    <t>LookupsMonthName</t>
  </si>
  <si>
    <t>May</t>
  </si>
  <si>
    <t>Month name</t>
  </si>
  <si>
    <t>Costs for month</t>
  </si>
  <si>
    <t>Revenue for month</t>
  </si>
  <si>
    <t>Net for month</t>
  </si>
  <si>
    <t>Net year to date</t>
  </si>
  <si>
    <t>Quarter &gt;</t>
  </si>
  <si>
    <t>QuarterNumber</t>
  </si>
  <si>
    <t>Quarterly Summary</t>
  </si>
  <si>
    <t>Quarter</t>
  </si>
  <si>
    <t>QuarterStartPeriodNumber</t>
  </si>
  <si>
    <t>QuarterEndPeriodNumber</t>
  </si>
  <si>
    <t>Query</t>
  </si>
  <si>
    <t>Film Length Table</t>
  </si>
  <si>
    <t>Film Budget Table</t>
  </si>
  <si>
    <t>Minutes</t>
  </si>
  <si>
    <t>Length Description</t>
  </si>
  <si>
    <t>Film Cost</t>
  </si>
  <si>
    <t>Budget Description</t>
  </si>
  <si>
    <t>Short</t>
  </si>
  <si>
    <t>Bargain Basement</t>
  </si>
  <si>
    <t>Medium</t>
  </si>
  <si>
    <t>Cheap as Chips</t>
  </si>
  <si>
    <t>Long</t>
  </si>
  <si>
    <t>Moderate</t>
  </si>
  <si>
    <t>Epic</t>
  </si>
  <si>
    <t>Pricey</t>
  </si>
  <si>
    <t>Obscene</t>
  </si>
  <si>
    <t>How Much?!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</si>
</sst>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_);\(#,##0\);\-_)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rgb="FF002060"/>
      <name val="Calibri"/>
      <family val="2"/>
      <scheme val="minor"/>
    </font>
    <font>
      <sz val="11"/>
      <color rgb="FFFFFFFF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83502"/>
        <bgColor indexed="64"/>
      </patternFill>
    </fill>
    <fill>
      <patternFill patternType="solid">
        <fgColor rgb="FFF2E1DA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quotePrefix="1" applyNumberFormat="1"/>
    <xf numFmtId="0" fontId="5" fillId="5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6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7" borderId="0" xfId="0" applyFont="1" applyFill="1"/>
    <xf numFmtId="0" fontId="3" fillId="7" borderId="0" xfId="0" applyFont="1" applyFill="1"/>
    <xf numFmtId="0" fontId="6" fillId="7" borderId="0" xfId="0" applyFont="1" applyFill="1" applyAlignment="1">
      <alignment horizontal="right"/>
    </xf>
    <xf numFmtId="0" fontId="1" fillId="7" borderId="0" xfId="0" applyFont="1" applyFill="1" applyAlignment="1">
      <alignment horizontal="center"/>
    </xf>
    <xf numFmtId="14" fontId="7" fillId="7" borderId="0" xfId="0" applyNumberFormat="1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" fillId="4" borderId="0" xfId="0" applyFont="1" applyFill="1" applyAlignment="1">
      <alignment horizontal="centerContinuous"/>
    </xf>
    <xf numFmtId="165" fontId="0" fillId="8" borderId="1" xfId="0" applyNumberFormat="1" applyFill="1" applyBorder="1"/>
    <xf numFmtId="0" fontId="4" fillId="3" borderId="0" xfId="0" applyFont="1" applyFill="1" applyAlignment="1">
      <alignment horizontal="left"/>
    </xf>
    <xf numFmtId="0" fontId="4" fillId="9" borderId="0" xfId="0" applyFont="1" applyFill="1"/>
    <xf numFmtId="0" fontId="10" fillId="9" borderId="0" xfId="0" applyFont="1" applyFill="1"/>
    <xf numFmtId="0" fontId="2" fillId="1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8A872-C4CA-466C-AA87-F24C0774F66D}">
  <dimension ref="A1:J52"/>
  <sheetViews>
    <sheetView tabSelected="1" zoomScale="145" zoomScaleNormal="145" workbookViewId="0"/>
  </sheetViews>
  <sheetFormatPr defaultRowHeight="15" x14ac:dyDescent="0.25"/>
  <cols>
    <col min="1" max="1" width="6" customWidth="1"/>
    <col min="2" max="2" width="39" customWidth="1"/>
    <col min="3" max="3" width="13.140625" customWidth="1"/>
    <col min="4" max="4" width="9.28515625" bestFit="1" customWidth="1"/>
    <col min="5" max="5" width="8" customWidth="1"/>
    <col min="6" max="6" width="10.42578125" customWidth="1"/>
    <col min="7" max="7" width="14.42578125" customWidth="1"/>
    <col min="8" max="8" width="10.140625" customWidth="1"/>
    <col min="9" max="9" width="18" bestFit="1" customWidth="1"/>
    <col min="10" max="10" width="11" bestFit="1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2" t="s">
        <v>7</v>
      </c>
      <c r="H2" s="2" t="s">
        <v>8</v>
      </c>
      <c r="I2" s="3" t="s">
        <v>9</v>
      </c>
      <c r="J2" s="3" t="s">
        <v>10</v>
      </c>
    </row>
    <row r="3" spans="1:10" x14ac:dyDescent="0.25">
      <c r="A3">
        <v>1</v>
      </c>
      <c r="B3" t="s">
        <v>11</v>
      </c>
      <c r="C3" s="4">
        <v>40164</v>
      </c>
      <c r="D3" s="5">
        <v>161</v>
      </c>
      <c r="E3" s="6">
        <v>-0.23699999999999999</v>
      </c>
      <c r="F3" s="6">
        <v>2.847</v>
      </c>
      <c r="G3" t="s">
        <v>12</v>
      </c>
      <c r="H3" s="7" t="s">
        <v>13</v>
      </c>
      <c r="I3" s="5">
        <v>9</v>
      </c>
      <c r="J3" s="5">
        <v>3</v>
      </c>
    </row>
    <row r="4" spans="1:10" x14ac:dyDescent="0.25">
      <c r="A4">
        <v>2</v>
      </c>
      <c r="B4" t="s">
        <v>14</v>
      </c>
      <c r="C4" s="4">
        <v>43581</v>
      </c>
      <c r="D4" s="5">
        <v>181</v>
      </c>
      <c r="E4" s="6">
        <v>-0.35599999999999998</v>
      </c>
      <c r="F4" s="6">
        <v>2.798</v>
      </c>
      <c r="G4" t="s">
        <v>15</v>
      </c>
      <c r="H4" s="7" t="s">
        <v>13</v>
      </c>
      <c r="I4" s="5">
        <v>1</v>
      </c>
      <c r="J4" s="5">
        <v>0</v>
      </c>
    </row>
    <row r="5" spans="1:10" x14ac:dyDescent="0.25">
      <c r="A5">
        <v>3</v>
      </c>
      <c r="B5" t="s">
        <v>16</v>
      </c>
      <c r="C5" s="4">
        <v>35783</v>
      </c>
      <c r="D5" s="5">
        <v>194</v>
      </c>
      <c r="E5" s="6">
        <v>-0.2</v>
      </c>
      <c r="F5" s="6">
        <v>2.202</v>
      </c>
      <c r="G5" t="s">
        <v>17</v>
      </c>
      <c r="H5" s="7" t="s">
        <v>13</v>
      </c>
      <c r="I5" s="5">
        <v>14</v>
      </c>
      <c r="J5" s="5">
        <v>11</v>
      </c>
    </row>
    <row r="6" spans="1:10" x14ac:dyDescent="0.25">
      <c r="A6">
        <v>4</v>
      </c>
      <c r="B6" t="s">
        <v>18</v>
      </c>
      <c r="C6" s="4">
        <v>42355</v>
      </c>
      <c r="D6" s="5">
        <v>136</v>
      </c>
      <c r="E6" s="6">
        <v>-0.30599999999999999</v>
      </c>
      <c r="F6" s="6">
        <v>2.0680000000000001</v>
      </c>
      <c r="G6" t="s">
        <v>12</v>
      </c>
      <c r="H6" s="7" t="s">
        <v>13</v>
      </c>
      <c r="I6" s="5">
        <v>5</v>
      </c>
      <c r="J6" s="5">
        <v>0</v>
      </c>
    </row>
    <row r="7" spans="1:10" x14ac:dyDescent="0.25">
      <c r="A7">
        <v>5</v>
      </c>
      <c r="B7" t="s">
        <v>19</v>
      </c>
      <c r="C7" s="4">
        <v>43217</v>
      </c>
      <c r="D7" s="5">
        <v>149</v>
      </c>
      <c r="E7" s="6">
        <v>-0.3</v>
      </c>
      <c r="F7" s="6">
        <v>2.048</v>
      </c>
      <c r="G7" t="s">
        <v>15</v>
      </c>
      <c r="H7" s="7" t="s">
        <v>13</v>
      </c>
      <c r="I7" s="5">
        <v>1</v>
      </c>
      <c r="J7" s="5">
        <v>0</v>
      </c>
    </row>
    <row r="8" spans="1:10" x14ac:dyDescent="0.25">
      <c r="A8">
        <v>6</v>
      </c>
      <c r="B8" t="s">
        <v>20</v>
      </c>
      <c r="C8" s="4">
        <v>44547</v>
      </c>
      <c r="D8" s="5">
        <v>148</v>
      </c>
      <c r="E8" s="6">
        <v>-0.2</v>
      </c>
      <c r="F8" s="6">
        <v>1.885</v>
      </c>
      <c r="G8" t="s">
        <v>15</v>
      </c>
      <c r="H8" s="7" t="s">
        <v>13</v>
      </c>
      <c r="I8" s="5">
        <v>1</v>
      </c>
      <c r="J8" s="5">
        <v>0</v>
      </c>
    </row>
    <row r="9" spans="1:10" x14ac:dyDescent="0.25">
      <c r="A9">
        <v>7</v>
      </c>
      <c r="B9" t="s">
        <v>21</v>
      </c>
      <c r="C9" s="4">
        <v>42167</v>
      </c>
      <c r="D9" s="5">
        <v>124</v>
      </c>
      <c r="E9" s="6">
        <v>-0.15</v>
      </c>
      <c r="F9" s="6">
        <v>1.67</v>
      </c>
      <c r="G9" t="s">
        <v>22</v>
      </c>
      <c r="H9" s="7" t="s">
        <v>13</v>
      </c>
      <c r="I9" s="5">
        <v>0</v>
      </c>
      <c r="J9" s="5">
        <v>0</v>
      </c>
    </row>
    <row r="10" spans="1:10" x14ac:dyDescent="0.25">
      <c r="A10">
        <v>8</v>
      </c>
      <c r="B10" t="s">
        <v>23</v>
      </c>
      <c r="C10" s="4">
        <v>43665</v>
      </c>
      <c r="D10" s="5">
        <v>118</v>
      </c>
      <c r="E10" s="6">
        <v>-0.26</v>
      </c>
      <c r="F10" s="6">
        <v>1.663</v>
      </c>
      <c r="G10" t="s">
        <v>22</v>
      </c>
      <c r="H10" s="7" t="s">
        <v>24</v>
      </c>
      <c r="I10" s="5">
        <v>1</v>
      </c>
      <c r="J10" s="5">
        <v>0</v>
      </c>
    </row>
    <row r="11" spans="1:10" x14ac:dyDescent="0.25">
      <c r="A11">
        <v>9</v>
      </c>
      <c r="B11" t="s">
        <v>25</v>
      </c>
      <c r="C11" s="4">
        <v>41033</v>
      </c>
      <c r="D11" s="5">
        <v>143</v>
      </c>
      <c r="E11" s="6">
        <v>-0.22</v>
      </c>
      <c r="F11" s="6">
        <v>1.52</v>
      </c>
      <c r="G11" t="s">
        <v>15</v>
      </c>
      <c r="H11" s="7" t="s">
        <v>13</v>
      </c>
      <c r="I11" s="5">
        <v>1</v>
      </c>
      <c r="J11" s="5">
        <v>0</v>
      </c>
    </row>
    <row r="12" spans="1:10" x14ac:dyDescent="0.25">
      <c r="A12">
        <v>10</v>
      </c>
      <c r="B12" t="s">
        <v>26</v>
      </c>
      <c r="C12" s="4">
        <v>42097</v>
      </c>
      <c r="D12" s="5">
        <v>137</v>
      </c>
      <c r="E12" s="6">
        <v>-0.19</v>
      </c>
      <c r="F12" s="6">
        <v>1.516</v>
      </c>
      <c r="G12" t="s">
        <v>15</v>
      </c>
      <c r="H12" s="7" t="s">
        <v>13</v>
      </c>
      <c r="I12" s="5">
        <v>0</v>
      </c>
      <c r="J12" s="5">
        <v>0</v>
      </c>
    </row>
    <row r="13" spans="1:10" x14ac:dyDescent="0.25">
      <c r="A13">
        <v>11</v>
      </c>
      <c r="B13" t="s">
        <v>27</v>
      </c>
      <c r="C13" s="4">
        <v>43791</v>
      </c>
      <c r="D13" s="5">
        <v>104</v>
      </c>
      <c r="E13" s="6">
        <v>-0.15</v>
      </c>
      <c r="F13" s="6">
        <v>1.45</v>
      </c>
      <c r="G13" t="s">
        <v>28</v>
      </c>
      <c r="H13" s="7" t="s">
        <v>29</v>
      </c>
      <c r="I13" s="5">
        <v>1</v>
      </c>
      <c r="J13" s="5">
        <v>0</v>
      </c>
    </row>
    <row r="14" spans="1:10" x14ac:dyDescent="0.25">
      <c r="A14">
        <v>12</v>
      </c>
      <c r="B14" t="s">
        <v>30</v>
      </c>
      <c r="C14" s="4">
        <v>42125</v>
      </c>
      <c r="D14" s="5">
        <v>141</v>
      </c>
      <c r="E14" s="6">
        <v>-0.25</v>
      </c>
      <c r="F14" s="6">
        <v>1.405</v>
      </c>
      <c r="G14" t="s">
        <v>15</v>
      </c>
      <c r="H14" s="7" t="s">
        <v>13</v>
      </c>
      <c r="I14" s="5">
        <v>0</v>
      </c>
      <c r="J14" s="5">
        <v>0</v>
      </c>
    </row>
    <row r="15" spans="1:10" x14ac:dyDescent="0.25">
      <c r="A15">
        <v>13</v>
      </c>
      <c r="B15" t="s">
        <v>31</v>
      </c>
      <c r="C15" s="4">
        <v>43147</v>
      </c>
      <c r="D15" s="5">
        <v>134</v>
      </c>
      <c r="E15" s="6">
        <v>-0.2</v>
      </c>
      <c r="F15" s="6">
        <v>1.3480000000000001</v>
      </c>
      <c r="G15" t="s">
        <v>15</v>
      </c>
      <c r="H15" s="7" t="s">
        <v>13</v>
      </c>
      <c r="I15" s="5">
        <v>7</v>
      </c>
      <c r="J15" s="5">
        <v>3</v>
      </c>
    </row>
    <row r="16" spans="1:10" x14ac:dyDescent="0.25">
      <c r="A16">
        <v>14</v>
      </c>
      <c r="B16" t="s">
        <v>32</v>
      </c>
      <c r="C16" s="4">
        <v>40739</v>
      </c>
      <c r="D16" s="5">
        <v>130</v>
      </c>
      <c r="E16" s="6">
        <v>-0.25</v>
      </c>
      <c r="F16" s="6">
        <v>1.3420000000000001</v>
      </c>
      <c r="G16" t="s">
        <v>33</v>
      </c>
      <c r="H16" s="7" t="s">
        <v>13</v>
      </c>
      <c r="I16" s="5">
        <v>3</v>
      </c>
      <c r="J16" s="5">
        <v>0</v>
      </c>
    </row>
    <row r="17" spans="1:10" x14ac:dyDescent="0.25">
      <c r="A17">
        <v>15</v>
      </c>
      <c r="B17" t="s">
        <v>34</v>
      </c>
      <c r="C17" s="4">
        <v>43084</v>
      </c>
      <c r="D17" s="5">
        <v>152</v>
      </c>
      <c r="E17" s="6">
        <v>-0.317</v>
      </c>
      <c r="F17" s="6">
        <v>1.333</v>
      </c>
      <c r="G17" t="s">
        <v>12</v>
      </c>
      <c r="H17" s="7" t="s">
        <v>13</v>
      </c>
      <c r="I17" s="5">
        <v>4</v>
      </c>
      <c r="J17" s="5">
        <v>0</v>
      </c>
    </row>
    <row r="18" spans="1:10" x14ac:dyDescent="0.25">
      <c r="A18">
        <v>16</v>
      </c>
      <c r="B18" t="s">
        <v>35</v>
      </c>
      <c r="C18" s="4">
        <v>43273</v>
      </c>
      <c r="D18" s="5">
        <v>128</v>
      </c>
      <c r="E18" s="6">
        <v>-0.17</v>
      </c>
      <c r="F18" s="6">
        <v>1.31</v>
      </c>
      <c r="G18" t="s">
        <v>22</v>
      </c>
      <c r="H18" s="7" t="s">
        <v>13</v>
      </c>
      <c r="I18" s="5">
        <v>0</v>
      </c>
      <c r="J18" s="5">
        <v>0</v>
      </c>
    </row>
    <row r="19" spans="1:10" x14ac:dyDescent="0.25">
      <c r="A19">
        <v>17</v>
      </c>
      <c r="B19" t="s">
        <v>36</v>
      </c>
      <c r="C19" s="4">
        <v>41605</v>
      </c>
      <c r="D19" s="5">
        <v>102</v>
      </c>
      <c r="E19" s="6">
        <v>-0.15</v>
      </c>
      <c r="F19" s="6">
        <v>1.28</v>
      </c>
      <c r="G19" t="s">
        <v>28</v>
      </c>
      <c r="H19" s="7" t="s">
        <v>24</v>
      </c>
      <c r="I19" s="5">
        <v>2</v>
      </c>
      <c r="J19" s="5">
        <v>2</v>
      </c>
    </row>
    <row r="20" spans="1:10" x14ac:dyDescent="0.25">
      <c r="A20">
        <v>18</v>
      </c>
      <c r="B20" t="s">
        <v>37</v>
      </c>
      <c r="C20" s="4">
        <v>42811</v>
      </c>
      <c r="D20" s="5">
        <v>129</v>
      </c>
      <c r="E20" s="6">
        <v>-0.255</v>
      </c>
      <c r="F20" s="6">
        <v>1.264</v>
      </c>
      <c r="G20" t="s">
        <v>38</v>
      </c>
      <c r="H20" s="7" t="s">
        <v>24</v>
      </c>
      <c r="I20" s="5">
        <v>2</v>
      </c>
      <c r="J20" s="5">
        <v>0</v>
      </c>
    </row>
    <row r="21" spans="1:10" x14ac:dyDescent="0.25">
      <c r="A21">
        <v>19</v>
      </c>
      <c r="B21" t="s">
        <v>39</v>
      </c>
      <c r="C21" s="4">
        <v>43266</v>
      </c>
      <c r="D21" s="5">
        <v>118</v>
      </c>
      <c r="E21" s="6">
        <v>-0.2</v>
      </c>
      <c r="F21" s="6">
        <v>1.2450000000000001</v>
      </c>
      <c r="G21" t="s">
        <v>28</v>
      </c>
      <c r="H21" s="7" t="s">
        <v>24</v>
      </c>
      <c r="I21" s="5">
        <v>1</v>
      </c>
      <c r="J21" s="5">
        <v>0</v>
      </c>
    </row>
    <row r="22" spans="1:10" x14ac:dyDescent="0.25">
      <c r="A22">
        <v>20</v>
      </c>
      <c r="B22" t="s">
        <v>40</v>
      </c>
      <c r="C22" s="4">
        <v>42839</v>
      </c>
      <c r="D22" s="5">
        <v>136</v>
      </c>
      <c r="E22" s="6">
        <v>-0.25</v>
      </c>
      <c r="F22" s="6">
        <v>1.236</v>
      </c>
      <c r="G22" t="s">
        <v>15</v>
      </c>
      <c r="H22" s="7" t="s">
        <v>13</v>
      </c>
      <c r="I22" s="5">
        <v>0</v>
      </c>
      <c r="J22" s="5">
        <v>0</v>
      </c>
    </row>
    <row r="23" spans="1:10" x14ac:dyDescent="0.25">
      <c r="A23">
        <v>21</v>
      </c>
      <c r="B23" t="s">
        <v>41</v>
      </c>
      <c r="C23" s="4">
        <v>41397</v>
      </c>
      <c r="D23" s="5">
        <v>130</v>
      </c>
      <c r="E23" s="6">
        <v>-0.2</v>
      </c>
      <c r="F23" s="6">
        <v>1.2150000000000001</v>
      </c>
      <c r="G23" t="s">
        <v>15</v>
      </c>
      <c r="H23" s="7" t="s">
        <v>13</v>
      </c>
      <c r="I23" s="5">
        <v>1</v>
      </c>
      <c r="J23" s="5">
        <v>0</v>
      </c>
    </row>
    <row r="24" spans="1:10" x14ac:dyDescent="0.25">
      <c r="A24">
        <v>22</v>
      </c>
      <c r="B24" t="s">
        <v>42</v>
      </c>
      <c r="C24" s="4">
        <v>42166</v>
      </c>
      <c r="D24" s="5">
        <v>91</v>
      </c>
      <c r="E24" s="6">
        <v>-7.3999999999999996E-2</v>
      </c>
      <c r="F24" s="6">
        <v>1.159</v>
      </c>
      <c r="G24" t="s">
        <v>28</v>
      </c>
      <c r="H24" s="7" t="s">
        <v>29</v>
      </c>
      <c r="I24" s="5">
        <v>0</v>
      </c>
      <c r="J24" s="5">
        <v>0</v>
      </c>
    </row>
    <row r="25" spans="1:10" x14ac:dyDescent="0.25">
      <c r="A25">
        <v>23</v>
      </c>
      <c r="B25" t="s">
        <v>43</v>
      </c>
      <c r="C25" s="4">
        <v>42496</v>
      </c>
      <c r="D25" s="5">
        <v>147</v>
      </c>
      <c r="E25" s="6">
        <v>-0.25</v>
      </c>
      <c r="F25" s="6">
        <v>1.153</v>
      </c>
      <c r="G25" t="s">
        <v>15</v>
      </c>
      <c r="H25" s="7" t="s">
        <v>13</v>
      </c>
      <c r="I25" s="5">
        <v>0</v>
      </c>
      <c r="J25" s="5">
        <v>0</v>
      </c>
    </row>
    <row r="26" spans="1:10" x14ac:dyDescent="0.25">
      <c r="A26">
        <v>24</v>
      </c>
      <c r="B26" t="s">
        <v>44</v>
      </c>
      <c r="C26" s="4">
        <v>43455</v>
      </c>
      <c r="D26" s="5">
        <v>143</v>
      </c>
      <c r="E26" s="6">
        <v>-0.16</v>
      </c>
      <c r="F26" s="6">
        <v>1.1479999999999999</v>
      </c>
      <c r="G26" t="s">
        <v>15</v>
      </c>
      <c r="H26" s="7" t="s">
        <v>13</v>
      </c>
      <c r="I26" s="5">
        <v>0</v>
      </c>
      <c r="J26" s="5">
        <v>0</v>
      </c>
    </row>
    <row r="27" spans="1:10" x14ac:dyDescent="0.25">
      <c r="A27">
        <v>25</v>
      </c>
      <c r="B27" t="s">
        <v>45</v>
      </c>
      <c r="C27" s="4">
        <v>37972</v>
      </c>
      <c r="D27" s="5">
        <v>201</v>
      </c>
      <c r="E27" s="6">
        <v>-9.4E-2</v>
      </c>
      <c r="F27" s="6">
        <v>1.1459999999999999</v>
      </c>
      <c r="G27" t="s">
        <v>33</v>
      </c>
      <c r="H27" s="7" t="s">
        <v>13</v>
      </c>
      <c r="I27" s="5">
        <v>11</v>
      </c>
      <c r="J27" s="5">
        <v>11</v>
      </c>
    </row>
    <row r="28" spans="1:10" x14ac:dyDescent="0.25">
      <c r="A28">
        <v>26</v>
      </c>
      <c r="B28" t="s">
        <v>46</v>
      </c>
      <c r="C28" s="4">
        <v>43648</v>
      </c>
      <c r="D28" s="5">
        <v>129</v>
      </c>
      <c r="E28" s="6">
        <v>-0.16</v>
      </c>
      <c r="F28" s="6">
        <v>1.1319999999999999</v>
      </c>
      <c r="G28" t="s">
        <v>15</v>
      </c>
      <c r="H28" s="7" t="s">
        <v>13</v>
      </c>
      <c r="I28" s="5">
        <v>0</v>
      </c>
      <c r="J28" s="5">
        <v>0</v>
      </c>
    </row>
    <row r="29" spans="1:10" x14ac:dyDescent="0.25">
      <c r="A29">
        <v>27</v>
      </c>
      <c r="B29" t="s">
        <v>47</v>
      </c>
      <c r="C29" s="4">
        <v>43532</v>
      </c>
      <c r="D29" s="5">
        <v>124</v>
      </c>
      <c r="E29" s="6">
        <v>-0.17499999999999999</v>
      </c>
      <c r="F29" s="6">
        <v>1.1279999999999999</v>
      </c>
      <c r="G29" t="s">
        <v>15</v>
      </c>
      <c r="H29" s="7" t="s">
        <v>13</v>
      </c>
      <c r="I29" s="5">
        <v>0</v>
      </c>
      <c r="J29" s="5">
        <v>0</v>
      </c>
    </row>
    <row r="30" spans="1:10" x14ac:dyDescent="0.25">
      <c r="A30">
        <v>28</v>
      </c>
      <c r="B30" t="s">
        <v>48</v>
      </c>
      <c r="C30" s="4">
        <v>40723</v>
      </c>
      <c r="D30" s="5">
        <v>157</v>
      </c>
      <c r="E30" s="6">
        <v>-0.19500000000000001</v>
      </c>
      <c r="F30" s="6">
        <v>1.1240000000000001</v>
      </c>
      <c r="G30" t="s">
        <v>12</v>
      </c>
      <c r="H30" s="7" t="s">
        <v>13</v>
      </c>
      <c r="I30" s="5">
        <v>3</v>
      </c>
      <c r="J30" s="5">
        <v>0</v>
      </c>
    </row>
    <row r="31" spans="1:10" x14ac:dyDescent="0.25">
      <c r="A31">
        <v>29</v>
      </c>
      <c r="B31" t="s">
        <v>49</v>
      </c>
      <c r="C31" s="4">
        <v>41208</v>
      </c>
      <c r="D31" s="5">
        <v>143</v>
      </c>
      <c r="E31" s="6">
        <v>-0.15</v>
      </c>
      <c r="F31" s="6">
        <v>1.109</v>
      </c>
      <c r="G31" t="s">
        <v>50</v>
      </c>
      <c r="H31" s="7" t="s">
        <v>13</v>
      </c>
      <c r="I31" s="5">
        <v>5</v>
      </c>
      <c r="J31" s="5">
        <v>2</v>
      </c>
    </row>
    <row r="32" spans="1:10" x14ac:dyDescent="0.25">
      <c r="A32">
        <v>30</v>
      </c>
      <c r="B32" t="s">
        <v>51</v>
      </c>
      <c r="C32" s="4">
        <v>41817</v>
      </c>
      <c r="D32" s="5">
        <v>165</v>
      </c>
      <c r="E32" s="6">
        <v>-0.21</v>
      </c>
      <c r="F32" s="6">
        <v>1.1040000000000001</v>
      </c>
      <c r="G32" t="s">
        <v>12</v>
      </c>
      <c r="H32" s="7" t="s">
        <v>13</v>
      </c>
      <c r="I32" s="5">
        <v>0</v>
      </c>
      <c r="J32" s="5">
        <v>0</v>
      </c>
    </row>
    <row r="33" spans="1:10" x14ac:dyDescent="0.25">
      <c r="A33">
        <v>31</v>
      </c>
      <c r="B33" t="s">
        <v>52</v>
      </c>
      <c r="C33" s="4">
        <v>41110</v>
      </c>
      <c r="D33" s="5">
        <v>165</v>
      </c>
      <c r="E33" s="6">
        <v>-0.23</v>
      </c>
      <c r="F33" s="6">
        <v>1.085</v>
      </c>
      <c r="G33" t="s">
        <v>15</v>
      </c>
      <c r="H33" s="7" t="s">
        <v>13</v>
      </c>
      <c r="I33" s="5">
        <v>0</v>
      </c>
      <c r="J33" s="5">
        <v>0</v>
      </c>
    </row>
    <row r="34" spans="1:10" x14ac:dyDescent="0.25">
      <c r="A34">
        <v>32</v>
      </c>
      <c r="B34" t="s">
        <v>53</v>
      </c>
      <c r="C34" s="4">
        <v>43742</v>
      </c>
      <c r="D34" s="5">
        <v>122</v>
      </c>
      <c r="E34" s="6">
        <v>-5.5E-2</v>
      </c>
      <c r="F34" s="6">
        <v>1.0742</v>
      </c>
      <c r="G34" t="s">
        <v>50</v>
      </c>
      <c r="H34" s="8" t="s">
        <v>54</v>
      </c>
      <c r="I34" s="5">
        <v>11</v>
      </c>
      <c r="J34" s="5">
        <v>2</v>
      </c>
    </row>
    <row r="35" spans="1:10" x14ac:dyDescent="0.25">
      <c r="A35">
        <v>33</v>
      </c>
      <c r="B35" t="s">
        <v>55</v>
      </c>
      <c r="C35" s="4">
        <v>43819</v>
      </c>
      <c r="D35" s="5">
        <v>142</v>
      </c>
      <c r="E35" s="6">
        <v>-0.27500000000000002</v>
      </c>
      <c r="F35" s="6">
        <v>1.0741000000000001</v>
      </c>
      <c r="G35" t="s">
        <v>12</v>
      </c>
      <c r="H35" s="7" t="s">
        <v>13</v>
      </c>
      <c r="I35" s="5">
        <v>3</v>
      </c>
      <c r="J35" s="5">
        <v>0</v>
      </c>
    </row>
    <row r="36" spans="1:10" x14ac:dyDescent="0.25">
      <c r="A36">
        <v>34</v>
      </c>
      <c r="B36" t="s">
        <v>56</v>
      </c>
      <c r="C36" s="4">
        <v>43637</v>
      </c>
      <c r="D36" s="5">
        <v>100</v>
      </c>
      <c r="E36" s="6">
        <v>-0.2</v>
      </c>
      <c r="F36" s="6">
        <v>1.073</v>
      </c>
      <c r="G36" t="s">
        <v>28</v>
      </c>
      <c r="H36" s="7" t="s">
        <v>29</v>
      </c>
      <c r="I36" s="5">
        <v>2</v>
      </c>
      <c r="J36" s="5">
        <v>1</v>
      </c>
    </row>
    <row r="37" spans="1:10" x14ac:dyDescent="0.25">
      <c r="A37">
        <v>35</v>
      </c>
      <c r="B37" t="s">
        <v>57</v>
      </c>
      <c r="C37" s="4">
        <v>40347</v>
      </c>
      <c r="D37" s="5">
        <v>103</v>
      </c>
      <c r="E37" s="6">
        <v>-0.2</v>
      </c>
      <c r="F37" s="6">
        <v>1.0669999999999999</v>
      </c>
      <c r="G37" t="s">
        <v>28</v>
      </c>
      <c r="H37" s="7" t="s">
        <v>29</v>
      </c>
      <c r="I37" s="5">
        <v>5</v>
      </c>
      <c r="J37" s="5">
        <v>2</v>
      </c>
    </row>
    <row r="38" spans="1:10" x14ac:dyDescent="0.25">
      <c r="A38">
        <v>36</v>
      </c>
      <c r="B38" t="s">
        <v>58</v>
      </c>
      <c r="C38" s="4">
        <v>38904</v>
      </c>
      <c r="D38" s="5">
        <v>151</v>
      </c>
      <c r="E38" s="6">
        <v>-0.22500000000000001</v>
      </c>
      <c r="F38" s="6">
        <v>1.0660000000000001</v>
      </c>
      <c r="G38" t="s">
        <v>22</v>
      </c>
      <c r="H38" s="7" t="s">
        <v>13</v>
      </c>
      <c r="I38" s="5">
        <v>4</v>
      </c>
      <c r="J38" s="5">
        <v>1</v>
      </c>
    </row>
    <row r="39" spans="1:10" x14ac:dyDescent="0.25">
      <c r="A39">
        <v>37</v>
      </c>
      <c r="B39" t="s">
        <v>59</v>
      </c>
      <c r="C39" s="4">
        <v>42714</v>
      </c>
      <c r="D39" s="5">
        <v>133</v>
      </c>
      <c r="E39" s="6">
        <v>-0.2</v>
      </c>
      <c r="F39" s="6">
        <v>1.056</v>
      </c>
      <c r="G39" t="s">
        <v>12</v>
      </c>
      <c r="H39" s="7" t="s">
        <v>13</v>
      </c>
      <c r="I39" s="5">
        <v>2</v>
      </c>
      <c r="J39" s="5">
        <v>0</v>
      </c>
    </row>
    <row r="40" spans="1:10" x14ac:dyDescent="0.25">
      <c r="A40">
        <v>38</v>
      </c>
      <c r="B40" t="s">
        <v>60</v>
      </c>
      <c r="C40" s="4">
        <v>43609</v>
      </c>
      <c r="D40" s="5">
        <v>128</v>
      </c>
      <c r="E40" s="6">
        <v>-0.183</v>
      </c>
      <c r="F40" s="6">
        <v>1.0509999999999999</v>
      </c>
      <c r="G40" t="s">
        <v>33</v>
      </c>
      <c r="H40" s="7" t="s">
        <v>24</v>
      </c>
      <c r="I40" s="5">
        <v>0</v>
      </c>
      <c r="J40" s="5">
        <v>0</v>
      </c>
    </row>
    <row r="41" spans="1:10" x14ac:dyDescent="0.25">
      <c r="A41">
        <v>39</v>
      </c>
      <c r="B41" t="s">
        <v>61</v>
      </c>
      <c r="C41" s="4">
        <v>40683</v>
      </c>
      <c r="D41" s="5">
        <v>137</v>
      </c>
      <c r="E41" s="6">
        <v>-0.3785</v>
      </c>
      <c r="F41" s="6">
        <v>1.046</v>
      </c>
      <c r="G41" t="s">
        <v>22</v>
      </c>
      <c r="H41" s="7" t="s">
        <v>13</v>
      </c>
      <c r="I41" s="5">
        <v>0</v>
      </c>
      <c r="J41" s="5">
        <v>0</v>
      </c>
    </row>
    <row r="42" spans="1:10" x14ac:dyDescent="0.25">
      <c r="A42">
        <v>40</v>
      </c>
      <c r="B42" t="s">
        <v>62</v>
      </c>
      <c r="C42" s="4">
        <v>42916</v>
      </c>
      <c r="D42" s="5">
        <v>90</v>
      </c>
      <c r="E42" s="6">
        <v>-7.4999999999999997E-2</v>
      </c>
      <c r="F42" s="6">
        <v>1.0349999999999999</v>
      </c>
      <c r="G42" t="s">
        <v>28</v>
      </c>
      <c r="H42" s="7" t="s">
        <v>29</v>
      </c>
      <c r="I42" s="5">
        <v>0</v>
      </c>
      <c r="J42" s="5">
        <v>0</v>
      </c>
    </row>
    <row r="43" spans="1:10" x14ac:dyDescent="0.25">
      <c r="A43">
        <v>41</v>
      </c>
      <c r="B43" t="s">
        <v>63</v>
      </c>
      <c r="C43" s="4">
        <v>34131</v>
      </c>
      <c r="D43" s="5">
        <v>126</v>
      </c>
      <c r="E43" s="6">
        <v>-6.3E-2</v>
      </c>
      <c r="F43" s="6">
        <v>1.0329999999999999</v>
      </c>
      <c r="G43" t="s">
        <v>22</v>
      </c>
      <c r="H43" s="7" t="s">
        <v>24</v>
      </c>
      <c r="I43" s="5">
        <v>3</v>
      </c>
      <c r="J43" s="5">
        <v>3</v>
      </c>
    </row>
    <row r="44" spans="1:10" x14ac:dyDescent="0.25">
      <c r="A44">
        <v>42</v>
      </c>
      <c r="B44" t="s">
        <v>64</v>
      </c>
      <c r="C44" s="4">
        <v>42538</v>
      </c>
      <c r="D44" s="5">
        <v>97</v>
      </c>
      <c r="E44" s="6">
        <v>-0.2</v>
      </c>
      <c r="F44" s="6">
        <v>1.0289999999999999</v>
      </c>
      <c r="G44" t="s">
        <v>28</v>
      </c>
      <c r="H44" s="7" t="s">
        <v>29</v>
      </c>
      <c r="I44" s="5">
        <v>0</v>
      </c>
      <c r="J44" s="5">
        <v>0</v>
      </c>
    </row>
    <row r="45" spans="1:10" x14ac:dyDescent="0.25">
      <c r="A45">
        <v>43</v>
      </c>
      <c r="B45" t="s">
        <v>65</v>
      </c>
      <c r="C45" s="4">
        <v>36299</v>
      </c>
      <c r="D45" s="5">
        <v>133</v>
      </c>
      <c r="E45" s="6">
        <v>-0.115</v>
      </c>
      <c r="F45" s="6">
        <v>1.0269999999999999</v>
      </c>
      <c r="G45" t="s">
        <v>12</v>
      </c>
      <c r="H45" s="7" t="s">
        <v>29</v>
      </c>
      <c r="I45" s="5">
        <v>3</v>
      </c>
      <c r="J45" s="5">
        <v>0</v>
      </c>
    </row>
    <row r="46" spans="1:10" x14ac:dyDescent="0.25">
      <c r="A46">
        <v>44</v>
      </c>
      <c r="B46" t="s">
        <v>66</v>
      </c>
      <c r="C46" s="4">
        <v>40234</v>
      </c>
      <c r="D46" s="5">
        <v>108</v>
      </c>
      <c r="E46" s="6">
        <v>-0.15</v>
      </c>
      <c r="F46" s="6">
        <v>1.0249999999999999</v>
      </c>
      <c r="G46" t="s">
        <v>33</v>
      </c>
      <c r="H46" s="7" t="s">
        <v>24</v>
      </c>
      <c r="I46" s="5">
        <v>3</v>
      </c>
      <c r="J46" s="5">
        <v>2</v>
      </c>
    </row>
    <row r="47" spans="1:10" x14ac:dyDescent="0.25">
      <c r="A47">
        <v>45</v>
      </c>
      <c r="B47" t="s">
        <v>67</v>
      </c>
      <c r="C47" s="4">
        <v>42464</v>
      </c>
      <c r="D47" s="5">
        <v>108</v>
      </c>
      <c r="E47" s="6">
        <v>-0.15</v>
      </c>
      <c r="F47" s="6">
        <v>1.024</v>
      </c>
      <c r="G47" t="s">
        <v>28</v>
      </c>
      <c r="H47" s="7" t="s">
        <v>24</v>
      </c>
      <c r="I47" s="5">
        <v>1</v>
      </c>
      <c r="J47" s="5">
        <v>1</v>
      </c>
    </row>
    <row r="48" spans="1:10" x14ac:dyDescent="0.25">
      <c r="A48">
        <v>46</v>
      </c>
      <c r="B48" t="s">
        <v>68</v>
      </c>
      <c r="C48" s="4">
        <v>41257</v>
      </c>
      <c r="D48" s="5">
        <v>169</v>
      </c>
      <c r="E48" s="6">
        <v>-0.2</v>
      </c>
      <c r="F48" s="6">
        <v>1.0209999999999999</v>
      </c>
      <c r="G48" t="s">
        <v>33</v>
      </c>
      <c r="H48" s="7" t="s">
        <v>13</v>
      </c>
      <c r="I48" s="5">
        <v>3</v>
      </c>
      <c r="J48" s="5">
        <v>0</v>
      </c>
    </row>
    <row r="49" spans="1:10" x14ac:dyDescent="0.25">
      <c r="A49">
        <v>47</v>
      </c>
      <c r="B49" t="s">
        <v>69</v>
      </c>
      <c r="C49" s="4">
        <v>37211</v>
      </c>
      <c r="D49" s="5">
        <v>152</v>
      </c>
      <c r="E49" s="6">
        <v>-0.125</v>
      </c>
      <c r="F49" s="6">
        <v>1.0069999999999999</v>
      </c>
      <c r="G49" t="s">
        <v>33</v>
      </c>
      <c r="H49" s="7" t="s">
        <v>24</v>
      </c>
      <c r="I49" s="5">
        <v>3</v>
      </c>
      <c r="J49" s="5">
        <v>0</v>
      </c>
    </row>
    <row r="50" spans="1:10" x14ac:dyDescent="0.25">
      <c r="A50">
        <v>48</v>
      </c>
      <c r="B50" t="s">
        <v>70</v>
      </c>
      <c r="C50" s="4">
        <v>39653</v>
      </c>
      <c r="D50" s="5">
        <v>152</v>
      </c>
      <c r="E50" s="6">
        <v>-0.185</v>
      </c>
      <c r="F50" s="6">
        <v>1.0049999999999999</v>
      </c>
      <c r="G50" t="s">
        <v>15</v>
      </c>
      <c r="H50" s="7" t="s">
        <v>13</v>
      </c>
      <c r="I50" s="5">
        <v>8</v>
      </c>
      <c r="J50" s="5">
        <v>2</v>
      </c>
    </row>
    <row r="51" spans="1:10" x14ac:dyDescent="0.25">
      <c r="A51">
        <v>49</v>
      </c>
      <c r="B51" t="s">
        <v>71</v>
      </c>
      <c r="C51" s="4">
        <v>41458</v>
      </c>
      <c r="D51" s="5">
        <v>98</v>
      </c>
      <c r="E51" s="6">
        <v>-7.5999999999999998E-2</v>
      </c>
      <c r="F51" s="6">
        <v>0.9708</v>
      </c>
      <c r="G51" t="s">
        <v>28</v>
      </c>
      <c r="H51" s="7" t="s">
        <v>29</v>
      </c>
      <c r="I51" s="5">
        <v>2</v>
      </c>
      <c r="J51" s="5">
        <v>0</v>
      </c>
    </row>
    <row r="52" spans="1:10" x14ac:dyDescent="0.25">
      <c r="A52">
        <v>50</v>
      </c>
      <c r="B52" t="s">
        <v>23</v>
      </c>
      <c r="C52" s="4">
        <v>34500</v>
      </c>
      <c r="D52" s="5">
        <v>88</v>
      </c>
      <c r="E52" s="6">
        <v>-4.4999999999999998E-2</v>
      </c>
      <c r="F52" s="6">
        <v>0.96850000000000003</v>
      </c>
      <c r="G52" t="s">
        <v>28</v>
      </c>
      <c r="H52" s="7" t="s">
        <v>29</v>
      </c>
      <c r="I52" s="5">
        <v>4</v>
      </c>
      <c r="J52" s="5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1B9F3-5893-43D1-86EF-89666B1159D2}">
  <dimension ref="A1:E36"/>
  <sheetViews>
    <sheetView zoomScale="160" zoomScaleNormal="160" workbookViewId="0"/>
  </sheetViews>
  <sheetFormatPr defaultRowHeight="15" x14ac:dyDescent="0.25"/>
  <cols>
    <col min="1" max="1" width="22.140625" customWidth="1"/>
    <col min="2" max="2" width="37.42578125" customWidth="1"/>
  </cols>
  <sheetData>
    <row r="1" spans="1:2" x14ac:dyDescent="0.25">
      <c r="A1" s="1" t="s">
        <v>105</v>
      </c>
      <c r="B1" s="1"/>
    </row>
    <row r="2" spans="1:2" x14ac:dyDescent="0.25">
      <c r="A2" s="2" t="s">
        <v>106</v>
      </c>
      <c r="B2">
        <v>1</v>
      </c>
    </row>
    <row r="3" spans="1:2" x14ac:dyDescent="0.25">
      <c r="A3" s="2" t="s">
        <v>2</v>
      </c>
    </row>
    <row r="5" spans="1:2" x14ac:dyDescent="0.25">
      <c r="A5" s="1" t="s">
        <v>107</v>
      </c>
      <c r="B5" s="1"/>
    </row>
    <row r="6" spans="1:2" x14ac:dyDescent="0.25">
      <c r="A6" s="2" t="s">
        <v>108</v>
      </c>
      <c r="B6" t="s">
        <v>19</v>
      </c>
    </row>
    <row r="7" spans="1:2" x14ac:dyDescent="0.25">
      <c r="A7" s="2" t="s">
        <v>1</v>
      </c>
    </row>
    <row r="9" spans="1:2" x14ac:dyDescent="0.25">
      <c r="A9" s="1" t="s">
        <v>109</v>
      </c>
      <c r="B9" s="1"/>
    </row>
    <row r="10" spans="1:2" x14ac:dyDescent="0.25">
      <c r="A10" s="2" t="s">
        <v>110</v>
      </c>
    </row>
    <row r="11" spans="1:2" x14ac:dyDescent="0.25">
      <c r="A11" s="2" t="s">
        <v>2</v>
      </c>
    </row>
    <row r="13" spans="1:2" x14ac:dyDescent="0.25">
      <c r="A13" s="1" t="s">
        <v>111</v>
      </c>
      <c r="B13" s="1"/>
    </row>
    <row r="14" spans="1:2" x14ac:dyDescent="0.25">
      <c r="A14" s="24" t="s">
        <v>1</v>
      </c>
    </row>
    <row r="15" spans="1:2" x14ac:dyDescent="0.25">
      <c r="A15" s="24" t="s">
        <v>2</v>
      </c>
    </row>
    <row r="16" spans="1:2" x14ac:dyDescent="0.25">
      <c r="A16" s="24" t="s">
        <v>3</v>
      </c>
      <c r="B16" s="4"/>
    </row>
    <row r="17" spans="1:5" x14ac:dyDescent="0.25">
      <c r="A17" s="24" t="s">
        <v>4</v>
      </c>
    </row>
    <row r="18" spans="1:5" x14ac:dyDescent="0.25">
      <c r="A18" s="24" t="s">
        <v>5</v>
      </c>
    </row>
    <row r="19" spans="1:5" x14ac:dyDescent="0.25">
      <c r="A19" s="24" t="s">
        <v>6</v>
      </c>
    </row>
    <row r="20" spans="1:5" x14ac:dyDescent="0.25">
      <c r="A20" s="24" t="s">
        <v>7</v>
      </c>
    </row>
    <row r="21" spans="1:5" x14ac:dyDescent="0.25">
      <c r="A21" s="24" t="s">
        <v>8</v>
      </c>
    </row>
    <row r="22" spans="1:5" x14ac:dyDescent="0.25">
      <c r="A22" s="24" t="s">
        <v>9</v>
      </c>
    </row>
    <row r="23" spans="1:5" x14ac:dyDescent="0.25">
      <c r="A23" s="24" t="s">
        <v>10</v>
      </c>
    </row>
    <row r="25" spans="1:5" x14ac:dyDescent="0.25">
      <c r="A25" s="1" t="s">
        <v>112</v>
      </c>
      <c r="B25" s="1"/>
    </row>
    <row r="26" spans="1:5" x14ac:dyDescent="0.25">
      <c r="A26" s="24" t="s">
        <v>108</v>
      </c>
    </row>
    <row r="27" spans="1:5" x14ac:dyDescent="0.25">
      <c r="A27" s="24" t="s">
        <v>1</v>
      </c>
    </row>
    <row r="28" spans="1:5" x14ac:dyDescent="0.25">
      <c r="A28" s="24" t="s">
        <v>2</v>
      </c>
    </row>
    <row r="29" spans="1:5" x14ac:dyDescent="0.25">
      <c r="A29" s="24" t="s">
        <v>3</v>
      </c>
      <c r="B29" s="4"/>
      <c r="C29" s="4"/>
      <c r="D29" s="4"/>
      <c r="E29" s="4"/>
    </row>
    <row r="30" spans="1:5" x14ac:dyDescent="0.25">
      <c r="A30" s="24" t="s">
        <v>4</v>
      </c>
    </row>
    <row r="31" spans="1:5" x14ac:dyDescent="0.25">
      <c r="A31" s="24" t="s">
        <v>5</v>
      </c>
    </row>
    <row r="32" spans="1:5" x14ac:dyDescent="0.25">
      <c r="A32" s="24" t="s">
        <v>6</v>
      </c>
    </row>
    <row r="33" spans="1:1" x14ac:dyDescent="0.25">
      <c r="A33" s="24" t="s">
        <v>7</v>
      </c>
    </row>
    <row r="34" spans="1:1" x14ac:dyDescent="0.25">
      <c r="A34" s="24" t="s">
        <v>8</v>
      </c>
    </row>
    <row r="35" spans="1:1" x14ac:dyDescent="0.25">
      <c r="A35" s="24" t="s">
        <v>9</v>
      </c>
    </row>
    <row r="36" spans="1:1" x14ac:dyDescent="0.25">
      <c r="A36" s="24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6B824-9C4D-4D2A-9326-8AD540AD1A48}">
  <dimension ref="A1:R33"/>
  <sheetViews>
    <sheetView zoomScale="130" zoomScaleNormal="130" workbookViewId="0"/>
  </sheetViews>
  <sheetFormatPr defaultRowHeight="15" x14ac:dyDescent="0.25"/>
  <cols>
    <col min="1" max="1" width="8.7109375" customWidth="1"/>
    <col min="2" max="2" width="19.140625" bestFit="1" customWidth="1"/>
    <col min="3" max="3" width="5.5703125" bestFit="1" customWidth="1"/>
    <col min="4" max="4" width="5.42578125" customWidth="1"/>
    <col min="5" max="5" width="10.140625" customWidth="1"/>
    <col min="6" max="17" width="11.28515625" bestFit="1" customWidth="1"/>
    <col min="18" max="18" width="16.85546875" bestFit="1" customWidth="1"/>
  </cols>
  <sheetData>
    <row r="1" spans="1:18" x14ac:dyDescent="0.25">
      <c r="A1" s="13" t="s">
        <v>79</v>
      </c>
      <c r="B1" s="13"/>
      <c r="C1" s="14"/>
      <c r="D1" s="15"/>
      <c r="E1" s="15" t="s">
        <v>80</v>
      </c>
      <c r="F1" s="16">
        <v>1</v>
      </c>
      <c r="G1" s="16">
        <v>2</v>
      </c>
      <c r="H1" s="16">
        <v>3</v>
      </c>
      <c r="I1" s="16">
        <v>4</v>
      </c>
      <c r="J1" s="16">
        <v>5</v>
      </c>
      <c r="K1" s="16">
        <v>6</v>
      </c>
      <c r="L1" s="16">
        <v>7</v>
      </c>
      <c r="M1" s="16">
        <v>8</v>
      </c>
      <c r="N1" s="16">
        <v>9</v>
      </c>
      <c r="O1" s="16">
        <v>10</v>
      </c>
      <c r="P1" s="16">
        <v>11</v>
      </c>
      <c r="Q1" s="16">
        <v>12</v>
      </c>
      <c r="R1" s="21" t="s">
        <v>114</v>
      </c>
    </row>
    <row r="2" spans="1:18" x14ac:dyDescent="0.25">
      <c r="A2" s="13"/>
      <c r="B2" s="13"/>
      <c r="C2" s="14"/>
      <c r="D2" s="15"/>
      <c r="E2" s="15" t="s">
        <v>81</v>
      </c>
      <c r="F2" s="17">
        <v>44562</v>
      </c>
      <c r="G2" s="17">
        <v>44593</v>
      </c>
      <c r="H2" s="17">
        <v>44621</v>
      </c>
      <c r="I2" s="17">
        <v>44652</v>
      </c>
      <c r="J2" s="17">
        <v>44682</v>
      </c>
      <c r="K2" s="17">
        <v>44713</v>
      </c>
      <c r="L2" s="17">
        <v>44743</v>
      </c>
      <c r="M2" s="17">
        <v>44774</v>
      </c>
      <c r="N2" s="17">
        <v>44805</v>
      </c>
      <c r="O2" s="17">
        <v>44835</v>
      </c>
      <c r="P2" s="17">
        <v>44866</v>
      </c>
      <c r="Q2" s="17">
        <v>44896</v>
      </c>
      <c r="R2" s="21" t="s">
        <v>115</v>
      </c>
    </row>
    <row r="3" spans="1:18" x14ac:dyDescent="0.25">
      <c r="A3" s="14"/>
      <c r="B3" s="14"/>
      <c r="C3" s="18"/>
      <c r="D3" s="15"/>
      <c r="E3" s="15" t="s">
        <v>85</v>
      </c>
      <c r="F3" s="17">
        <v>44592</v>
      </c>
      <c r="G3" s="17">
        <v>44620</v>
      </c>
      <c r="H3" s="17">
        <v>44651</v>
      </c>
      <c r="I3" s="17">
        <v>44681</v>
      </c>
      <c r="J3" s="17">
        <v>44712</v>
      </c>
      <c r="K3" s="17">
        <v>44742</v>
      </c>
      <c r="L3" s="17">
        <v>44773</v>
      </c>
      <c r="M3" s="17">
        <v>44804</v>
      </c>
      <c r="N3" s="17">
        <v>44834</v>
      </c>
      <c r="O3" s="17">
        <v>44865</v>
      </c>
      <c r="P3" s="17">
        <v>44895</v>
      </c>
      <c r="Q3" s="17">
        <v>44926</v>
      </c>
      <c r="R3" s="21" t="s">
        <v>116</v>
      </c>
    </row>
    <row r="4" spans="1:18" x14ac:dyDescent="0.25">
      <c r="A4" s="14" t="s">
        <v>82</v>
      </c>
      <c r="B4" s="14" t="s">
        <v>83</v>
      </c>
      <c r="C4" s="18" t="s">
        <v>84</v>
      </c>
      <c r="D4" s="15"/>
      <c r="E4" s="15" t="s">
        <v>120</v>
      </c>
      <c r="F4" s="17" t="str" cm="1">
        <f t="array" ref="F4:Q4">TEXT(StartDate,"mmm")</f>
        <v>Jan</v>
      </c>
      <c r="G4" s="17" t="str">
        <v>Feb</v>
      </c>
      <c r="H4" s="17" t="str">
        <v>Mar</v>
      </c>
      <c r="I4" s="17" t="str">
        <v>Apr</v>
      </c>
      <c r="J4" s="17" t="str">
        <v>May</v>
      </c>
      <c r="K4" s="17" t="str">
        <v>Jun</v>
      </c>
      <c r="L4" s="17" t="str">
        <v>Jul</v>
      </c>
      <c r="M4" s="17" t="str">
        <v>Aug</v>
      </c>
      <c r="N4" s="17" t="str">
        <v>Sep</v>
      </c>
      <c r="O4" s="17" t="str">
        <v>Oct</v>
      </c>
      <c r="P4" s="17" t="str">
        <v>Nov</v>
      </c>
      <c r="Q4" s="17" t="str">
        <v>Dec</v>
      </c>
      <c r="R4" s="21" t="s">
        <v>121</v>
      </c>
    </row>
    <row r="6" spans="1:18" x14ac:dyDescent="0.25">
      <c r="A6" s="19" t="s">
        <v>86</v>
      </c>
    </row>
    <row r="7" spans="1:18" x14ac:dyDescent="0.25">
      <c r="B7" t="s">
        <v>87</v>
      </c>
      <c r="C7" s="20" t="s">
        <v>88</v>
      </c>
      <c r="F7" s="23">
        <v>-500</v>
      </c>
      <c r="G7" s="23">
        <v>-500</v>
      </c>
      <c r="H7" s="23">
        <v>-500</v>
      </c>
      <c r="I7" s="23">
        <v>-500</v>
      </c>
      <c r="J7" s="23">
        <v>-500</v>
      </c>
      <c r="K7" s="23">
        <v>-500</v>
      </c>
      <c r="L7" s="23">
        <v>-500</v>
      </c>
      <c r="M7" s="23">
        <v>-500</v>
      </c>
      <c r="N7" s="23">
        <v>-500</v>
      </c>
      <c r="O7" s="23">
        <v>-500</v>
      </c>
      <c r="P7" s="23">
        <v>-500</v>
      </c>
      <c r="Q7" s="23">
        <v>-500</v>
      </c>
      <c r="R7" s="21" t="s">
        <v>89</v>
      </c>
    </row>
    <row r="8" spans="1:18" x14ac:dyDescent="0.25">
      <c r="B8" t="s">
        <v>90</v>
      </c>
      <c r="C8" s="20" t="s">
        <v>88</v>
      </c>
      <c r="F8" s="23">
        <v>-400</v>
      </c>
      <c r="G8" s="23">
        <v>-400</v>
      </c>
      <c r="H8" s="23">
        <v>-400</v>
      </c>
      <c r="I8" s="23">
        <v>-400</v>
      </c>
      <c r="J8" s="23">
        <v>-400</v>
      </c>
      <c r="K8" s="23">
        <v>-400</v>
      </c>
      <c r="L8" s="23">
        <v>-400</v>
      </c>
      <c r="M8" s="23">
        <v>-400</v>
      </c>
      <c r="N8" s="23">
        <v>-400</v>
      </c>
      <c r="O8" s="23">
        <v>-400</v>
      </c>
      <c r="P8" s="23">
        <v>-400</v>
      </c>
      <c r="Q8" s="23">
        <v>-400</v>
      </c>
      <c r="R8" s="21" t="s">
        <v>91</v>
      </c>
    </row>
    <row r="9" spans="1:18" x14ac:dyDescent="0.25">
      <c r="B9" t="s">
        <v>92</v>
      </c>
      <c r="C9" s="20" t="s">
        <v>88</v>
      </c>
      <c r="F9" s="23">
        <v>-300</v>
      </c>
      <c r="G9" s="23">
        <v>-325</v>
      </c>
      <c r="H9" s="23">
        <v>-350</v>
      </c>
      <c r="I9" s="23">
        <v>-375</v>
      </c>
      <c r="J9" s="23">
        <v>-400</v>
      </c>
      <c r="K9" s="23">
        <v>-425</v>
      </c>
      <c r="L9" s="23">
        <v>-450</v>
      </c>
      <c r="M9" s="23">
        <v>-475</v>
      </c>
      <c r="N9" s="23">
        <v>-500</v>
      </c>
      <c r="O9" s="23">
        <v>-525</v>
      </c>
      <c r="P9" s="23">
        <v>-550</v>
      </c>
      <c r="Q9" s="23">
        <v>-575</v>
      </c>
      <c r="R9" s="21" t="s">
        <v>93</v>
      </c>
    </row>
    <row r="11" spans="1:18" x14ac:dyDescent="0.25">
      <c r="A11" s="19" t="s">
        <v>94</v>
      </c>
    </row>
    <row r="12" spans="1:18" x14ac:dyDescent="0.25">
      <c r="A12" s="19"/>
      <c r="B12" t="s">
        <v>95</v>
      </c>
      <c r="C12" s="20" t="s">
        <v>88</v>
      </c>
      <c r="E12" s="23">
        <v>15</v>
      </c>
      <c r="F12" s="21" t="s">
        <v>96</v>
      </c>
    </row>
    <row r="13" spans="1:18" x14ac:dyDescent="0.25">
      <c r="B13" t="s">
        <v>97</v>
      </c>
      <c r="C13" s="20" t="s">
        <v>98</v>
      </c>
      <c r="F13" s="23">
        <v>81</v>
      </c>
      <c r="G13" s="23">
        <v>104</v>
      </c>
      <c r="H13" s="23">
        <v>94</v>
      </c>
      <c r="I13" s="23">
        <v>93</v>
      </c>
      <c r="J13" s="23">
        <v>105</v>
      </c>
      <c r="K13" s="23">
        <v>93</v>
      </c>
      <c r="L13" s="23">
        <v>89</v>
      </c>
      <c r="M13" s="23">
        <v>90</v>
      </c>
      <c r="N13" s="23">
        <v>105</v>
      </c>
      <c r="O13" s="23">
        <v>94</v>
      </c>
      <c r="P13" s="23">
        <v>94</v>
      </c>
      <c r="Q13" s="23">
        <v>138</v>
      </c>
      <c r="R13" s="21" t="s">
        <v>99</v>
      </c>
    </row>
    <row r="15" spans="1:18" x14ac:dyDescent="0.25">
      <c r="A15" s="19" t="s">
        <v>104</v>
      </c>
    </row>
    <row r="16" spans="1:18" x14ac:dyDescent="0.25">
      <c r="B16" t="s">
        <v>86</v>
      </c>
      <c r="C16" s="20" t="s">
        <v>88</v>
      </c>
      <c r="F16" s="23" cm="1">
        <f t="array" ref="F16:Q16">CostsLabour+CostsMaterials+CostsOverheads</f>
        <v>-1200</v>
      </c>
      <c r="G16" s="23">
        <v>-1225</v>
      </c>
      <c r="H16" s="23">
        <v>-1250</v>
      </c>
      <c r="I16" s="23">
        <v>-1275</v>
      </c>
      <c r="J16" s="23">
        <v>-1300</v>
      </c>
      <c r="K16" s="23">
        <v>-1325</v>
      </c>
      <c r="L16" s="23">
        <v>-1350</v>
      </c>
      <c r="M16" s="23">
        <v>-1375</v>
      </c>
      <c r="N16" s="23">
        <v>-1400</v>
      </c>
      <c r="O16" s="23">
        <v>-1425</v>
      </c>
      <c r="P16" s="23">
        <v>-1450</v>
      </c>
      <c r="Q16" s="23">
        <v>-1475</v>
      </c>
      <c r="R16" s="21" t="s">
        <v>101</v>
      </c>
    </row>
    <row r="17" spans="1:18" x14ac:dyDescent="0.25">
      <c r="B17" t="s">
        <v>94</v>
      </c>
      <c r="C17" s="20" t="s">
        <v>88</v>
      </c>
      <c r="F17" s="23" cm="1">
        <f t="array" ref="F17:Q17">RevenueAverageSpend*RevenueNumberSales</f>
        <v>1215</v>
      </c>
      <c r="G17" s="23">
        <v>1560</v>
      </c>
      <c r="H17" s="23">
        <v>1410</v>
      </c>
      <c r="I17" s="23">
        <v>1395</v>
      </c>
      <c r="J17" s="23">
        <v>1575</v>
      </c>
      <c r="K17" s="23">
        <v>1395</v>
      </c>
      <c r="L17" s="23">
        <v>1335</v>
      </c>
      <c r="M17" s="23">
        <v>1350</v>
      </c>
      <c r="N17" s="23">
        <v>1575</v>
      </c>
      <c r="O17" s="23">
        <v>1410</v>
      </c>
      <c r="P17" s="23">
        <v>1410</v>
      </c>
      <c r="Q17" s="23">
        <v>2070</v>
      </c>
      <c r="R17" s="21" t="s">
        <v>102</v>
      </c>
    </row>
    <row r="18" spans="1:18" x14ac:dyDescent="0.25">
      <c r="B18" t="s">
        <v>100</v>
      </c>
      <c r="C18" s="20" t="s">
        <v>88</v>
      </c>
      <c r="F18" s="23" cm="1">
        <f t="array" ref="F18:Q18">CashflowCosts+CashflowRevenue</f>
        <v>15</v>
      </c>
      <c r="G18" s="23">
        <v>335</v>
      </c>
      <c r="H18" s="23">
        <v>160</v>
      </c>
      <c r="I18" s="23">
        <v>120</v>
      </c>
      <c r="J18" s="23">
        <v>275</v>
      </c>
      <c r="K18" s="23">
        <v>70</v>
      </c>
      <c r="L18" s="23">
        <v>-15</v>
      </c>
      <c r="M18" s="23">
        <v>-25</v>
      </c>
      <c r="N18" s="23">
        <v>175</v>
      </c>
      <c r="O18" s="23">
        <v>-15</v>
      </c>
      <c r="P18" s="23">
        <v>-40</v>
      </c>
      <c r="Q18" s="23">
        <v>595</v>
      </c>
      <c r="R18" s="21" t="s">
        <v>103</v>
      </c>
    </row>
    <row r="20" spans="1:18" x14ac:dyDescent="0.25">
      <c r="A20" s="19" t="s">
        <v>113</v>
      </c>
    </row>
    <row r="21" spans="1:18" x14ac:dyDescent="0.25">
      <c r="B21" t="s">
        <v>124</v>
      </c>
      <c r="C21" s="20" t="s">
        <v>98</v>
      </c>
      <c r="E21" s="23" t="s">
        <v>123</v>
      </c>
      <c r="F21" s="21" t="s">
        <v>122</v>
      </c>
    </row>
    <row r="22" spans="1:18" x14ac:dyDescent="0.25">
      <c r="B22" t="s">
        <v>125</v>
      </c>
      <c r="C22" s="20" t="s">
        <v>88</v>
      </c>
      <c r="E22" s="23"/>
    </row>
    <row r="23" spans="1:18" x14ac:dyDescent="0.25">
      <c r="B23" t="s">
        <v>126</v>
      </c>
      <c r="C23" s="20" t="s">
        <v>88</v>
      </c>
      <c r="E23" s="23"/>
    </row>
    <row r="24" spans="1:18" x14ac:dyDescent="0.25">
      <c r="B24" t="s">
        <v>127</v>
      </c>
      <c r="C24" s="20" t="s">
        <v>88</v>
      </c>
      <c r="E24" s="23"/>
    </row>
    <row r="25" spans="1:18" x14ac:dyDescent="0.25">
      <c r="B25" t="s">
        <v>128</v>
      </c>
      <c r="C25" s="20" t="s">
        <v>88</v>
      </c>
      <c r="E25" s="23"/>
    </row>
    <row r="28" spans="1:18" x14ac:dyDescent="0.25">
      <c r="A28" s="13" t="s">
        <v>131</v>
      </c>
      <c r="B28" s="13"/>
      <c r="C28" s="14"/>
      <c r="D28" s="15"/>
      <c r="E28" s="15" t="s">
        <v>129</v>
      </c>
      <c r="F28" s="16">
        <v>1</v>
      </c>
      <c r="G28" s="16">
        <v>2</v>
      </c>
      <c r="H28" s="16">
        <v>3</v>
      </c>
      <c r="I28" s="16">
        <v>4</v>
      </c>
      <c r="J28" s="21" t="s">
        <v>130</v>
      </c>
    </row>
    <row r="30" spans="1:18" x14ac:dyDescent="0.25">
      <c r="A30" s="19" t="s">
        <v>132</v>
      </c>
    </row>
    <row r="31" spans="1:18" x14ac:dyDescent="0.25">
      <c r="B31" t="s">
        <v>117</v>
      </c>
      <c r="C31" s="20" t="s">
        <v>98</v>
      </c>
      <c r="F31" s="23" cm="1">
        <f t="array" ref="F31:I31">(QuarterNumber*3)-2</f>
        <v>1</v>
      </c>
      <c r="G31" s="23">
        <v>4</v>
      </c>
      <c r="H31" s="23">
        <v>7</v>
      </c>
      <c r="I31" s="23">
        <v>10</v>
      </c>
      <c r="J31" s="21" t="s">
        <v>133</v>
      </c>
    </row>
    <row r="32" spans="1:18" x14ac:dyDescent="0.25">
      <c r="B32" t="s">
        <v>118</v>
      </c>
      <c r="C32" s="20" t="s">
        <v>98</v>
      </c>
      <c r="F32" s="23" cm="1">
        <f t="array" ref="F32:I32">QuarterNumber*3</f>
        <v>3</v>
      </c>
      <c r="G32" s="23">
        <v>6</v>
      </c>
      <c r="H32" s="23">
        <v>9</v>
      </c>
      <c r="I32" s="23">
        <v>12</v>
      </c>
      <c r="J32" s="21" t="s">
        <v>134</v>
      </c>
    </row>
    <row r="33" spans="2:9" x14ac:dyDescent="0.25">
      <c r="B33" t="s">
        <v>119</v>
      </c>
      <c r="C33" s="20" t="s">
        <v>88</v>
      </c>
      <c r="F33" s="23"/>
      <c r="G33" s="23"/>
      <c r="H33" s="23"/>
      <c r="I33" s="23"/>
    </row>
  </sheetData>
  <dataValidations disablePrompts="1" count="1">
    <dataValidation type="list" allowBlank="1" showInputMessage="1" showErrorMessage="1" sqref="E21" xr:uid="{891C30E8-824B-4B60-8952-EC8494438BF6}">
      <formula1>MonthName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DFE9-151B-443E-91D7-21D359A632EA}">
  <dimension ref="A1:I8"/>
  <sheetViews>
    <sheetView zoomScale="160" zoomScaleNormal="160" workbookViewId="0">
      <selection activeCell="I3" sqref="I3"/>
    </sheetView>
  </sheetViews>
  <sheetFormatPr defaultRowHeight="15" x14ac:dyDescent="0.25"/>
  <sheetData>
    <row r="1" spans="1:9" x14ac:dyDescent="0.25">
      <c r="A1" s="22" t="s">
        <v>72</v>
      </c>
      <c r="B1" s="22"/>
      <c r="C1" s="22"/>
      <c r="D1" s="22"/>
      <c r="E1" s="22"/>
      <c r="F1" s="22"/>
      <c r="H1" s="22" t="s">
        <v>135</v>
      </c>
      <c r="I1" s="9" t="s">
        <v>132</v>
      </c>
    </row>
    <row r="2" spans="1:9" x14ac:dyDescent="0.25">
      <c r="A2" s="9" t="s">
        <v>73</v>
      </c>
      <c r="B2" s="11" t="s">
        <v>74</v>
      </c>
      <c r="C2" s="11" t="s">
        <v>75</v>
      </c>
      <c r="D2" s="11" t="s">
        <v>76</v>
      </c>
      <c r="E2" s="11" t="s">
        <v>77</v>
      </c>
      <c r="F2" s="9" t="s">
        <v>78</v>
      </c>
      <c r="H2" s="9" t="s">
        <v>73</v>
      </c>
      <c r="I2" s="11" t="s">
        <v>74</v>
      </c>
    </row>
    <row r="3" spans="1:9" x14ac:dyDescent="0.25">
      <c r="A3" s="11">
        <v>2016</v>
      </c>
      <c r="B3" s="5">
        <v>280</v>
      </c>
      <c r="C3" s="5">
        <v>451</v>
      </c>
      <c r="D3" s="5">
        <v>714</v>
      </c>
      <c r="E3" s="5">
        <v>437</v>
      </c>
      <c r="F3" s="10">
        <f>SUM(B3:E3)</f>
        <v>1882</v>
      </c>
      <c r="H3" s="11">
        <v>2016</v>
      </c>
    </row>
    <row r="4" spans="1:9" x14ac:dyDescent="0.25">
      <c r="A4" s="11">
        <v>2017</v>
      </c>
      <c r="B4" s="5">
        <v>616</v>
      </c>
      <c r="C4" s="5">
        <v>396</v>
      </c>
      <c r="D4" s="5">
        <v>158</v>
      </c>
      <c r="E4" s="5">
        <v>265</v>
      </c>
      <c r="F4" s="10">
        <f t="shared" ref="F4:F7" si="0">SUM(B4:E4)</f>
        <v>1435</v>
      </c>
    </row>
    <row r="5" spans="1:9" x14ac:dyDescent="0.25">
      <c r="A5" s="11">
        <v>2018</v>
      </c>
      <c r="B5" s="5">
        <v>327</v>
      </c>
      <c r="C5" s="5">
        <v>826</v>
      </c>
      <c r="D5" s="5">
        <v>706</v>
      </c>
      <c r="E5" s="5">
        <v>135</v>
      </c>
      <c r="F5" s="10">
        <f t="shared" si="0"/>
        <v>1994</v>
      </c>
    </row>
    <row r="6" spans="1:9" x14ac:dyDescent="0.25">
      <c r="A6" s="11">
        <v>2019</v>
      </c>
      <c r="B6" s="5">
        <v>444</v>
      </c>
      <c r="C6" s="5">
        <v>592</v>
      </c>
      <c r="D6" s="5">
        <v>453</v>
      </c>
      <c r="E6" s="5">
        <v>850</v>
      </c>
      <c r="F6" s="10">
        <f t="shared" si="0"/>
        <v>2339</v>
      </c>
    </row>
    <row r="7" spans="1:9" x14ac:dyDescent="0.25">
      <c r="A7" s="11">
        <v>2020</v>
      </c>
      <c r="B7" s="5">
        <v>185</v>
      </c>
      <c r="C7" s="5">
        <v>213</v>
      </c>
      <c r="D7" s="5">
        <v>218</v>
      </c>
      <c r="E7" s="5">
        <v>528</v>
      </c>
      <c r="F7" s="10">
        <f t="shared" si="0"/>
        <v>1144</v>
      </c>
    </row>
    <row r="8" spans="1:9" x14ac:dyDescent="0.25">
      <c r="A8" s="9" t="s">
        <v>78</v>
      </c>
      <c r="B8" s="10">
        <f t="shared" ref="B8:E8" si="1">SUM(B3:B7)</f>
        <v>1852</v>
      </c>
      <c r="C8" s="10">
        <f t="shared" si="1"/>
        <v>2478</v>
      </c>
      <c r="D8" s="10">
        <f t="shared" si="1"/>
        <v>2249</v>
      </c>
      <c r="E8" s="10">
        <f t="shared" si="1"/>
        <v>2215</v>
      </c>
      <c r="F8" s="12">
        <f>SUM(B3:E7)</f>
        <v>8794</v>
      </c>
    </row>
  </sheetData>
  <dataValidations count="2">
    <dataValidation type="list" allowBlank="1" showInputMessage="1" showErrorMessage="1" sqref="I2" xr:uid="{87CFEA94-E47D-4FCE-AFC6-B0EA1863C543}">
      <formula1>WidgetQuarters</formula1>
    </dataValidation>
    <dataValidation type="list" allowBlank="1" showInputMessage="1" showErrorMessage="1" sqref="H3" xr:uid="{CDA09AB8-B4E2-4C28-B6FF-528B73ABD4D2}">
      <formula1>WidgetYears</formula1>
    </dataValidation>
  </dataValidations>
  <pageMargins left="0.7" right="0.7" top="0.75" bottom="0.75" header="0.3" footer="0.3"/>
  <pageSetup paperSize="9" orientation="portrait" r:id="rId1"/>
  <ignoredErrors>
    <ignoredError sqref="F3:F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BCF07-A31C-4B7A-81CD-0A9B2CAB9E3F}">
  <dimension ref="A1:E8"/>
  <sheetViews>
    <sheetView zoomScale="175" zoomScaleNormal="175" workbookViewId="0"/>
  </sheetViews>
  <sheetFormatPr defaultRowHeight="15" x14ac:dyDescent="0.25"/>
  <cols>
    <col min="2" max="2" width="17.85546875" bestFit="1" customWidth="1"/>
    <col min="5" max="5" width="18.140625" bestFit="1" customWidth="1"/>
  </cols>
  <sheetData>
    <row r="1" spans="1:5" x14ac:dyDescent="0.25">
      <c r="A1" s="25" t="s">
        <v>136</v>
      </c>
      <c r="B1" s="26"/>
      <c r="D1" s="25" t="s">
        <v>137</v>
      </c>
      <c r="E1" s="26"/>
    </row>
    <row r="2" spans="1:5" x14ac:dyDescent="0.25">
      <c r="A2" s="27" t="s">
        <v>138</v>
      </c>
      <c r="B2" s="27" t="s">
        <v>139</v>
      </c>
      <c r="D2" s="27" t="s">
        <v>140</v>
      </c>
      <c r="E2" s="27" t="s">
        <v>141</v>
      </c>
    </row>
    <row r="3" spans="1:5" x14ac:dyDescent="0.25">
      <c r="A3">
        <v>0</v>
      </c>
      <c r="B3" t="s">
        <v>142</v>
      </c>
      <c r="D3">
        <v>0</v>
      </c>
      <c r="E3" t="s">
        <v>143</v>
      </c>
    </row>
    <row r="4" spans="1:5" x14ac:dyDescent="0.25">
      <c r="A4">
        <v>100</v>
      </c>
      <c r="B4" t="s">
        <v>144</v>
      </c>
      <c r="D4">
        <v>-0.1</v>
      </c>
      <c r="E4" t="s">
        <v>145</v>
      </c>
    </row>
    <row r="5" spans="1:5" x14ac:dyDescent="0.25">
      <c r="A5">
        <v>150</v>
      </c>
      <c r="B5" t="s">
        <v>146</v>
      </c>
      <c r="D5">
        <v>-0.15</v>
      </c>
      <c r="E5" t="s">
        <v>147</v>
      </c>
    </row>
    <row r="6" spans="1:5" x14ac:dyDescent="0.25">
      <c r="A6">
        <v>200</v>
      </c>
      <c r="B6" t="s">
        <v>148</v>
      </c>
      <c r="D6">
        <v>-0.2</v>
      </c>
      <c r="E6" t="s">
        <v>149</v>
      </c>
    </row>
    <row r="7" spans="1:5" x14ac:dyDescent="0.25">
      <c r="D7">
        <v>-0.25</v>
      </c>
      <c r="E7" t="s">
        <v>150</v>
      </c>
    </row>
    <row r="8" spans="1:5" x14ac:dyDescent="0.25">
      <c r="D8">
        <v>-0.3</v>
      </c>
      <c r="E8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30</vt:i4>
      </vt:variant>
    </vt:vector>
  </HeadingPairs>
  <TitlesOfParts>
    <vt:vector size="35" baseType="lpstr">
      <vt:lpstr>Top 50 Movies</vt:lpstr>
      <vt:lpstr>Movie Lookups</vt:lpstr>
      <vt:lpstr>Cashflow</vt:lpstr>
      <vt:lpstr>Sales</vt:lpstr>
      <vt:lpstr>Lookup Tables</vt:lpstr>
      <vt:lpstr>Box_Office</vt:lpstr>
      <vt:lpstr>Budget_Description</vt:lpstr>
      <vt:lpstr>CashflowCosts</vt:lpstr>
      <vt:lpstr>CashflowNet</vt:lpstr>
      <vt:lpstr>CashflowRange</vt:lpstr>
      <vt:lpstr>CashflowRevenue</vt:lpstr>
      <vt:lpstr>Certificate</vt:lpstr>
      <vt:lpstr>CostsLabour</vt:lpstr>
      <vt:lpstr>CostsMaterials</vt:lpstr>
      <vt:lpstr>CostsOverheads</vt:lpstr>
      <vt:lpstr>EndDate</vt:lpstr>
      <vt:lpstr>Film_Cost</vt:lpstr>
      <vt:lpstr>Genre</vt:lpstr>
      <vt:lpstr>Length_Description</vt:lpstr>
      <vt:lpstr>LookupsMonthName</vt:lpstr>
      <vt:lpstr>Minutes</vt:lpstr>
      <vt:lpstr>MonthName</vt:lpstr>
      <vt:lpstr>Oscar_Nominations</vt:lpstr>
      <vt:lpstr>Oscar_Wins</vt:lpstr>
      <vt:lpstr>Period</vt:lpstr>
      <vt:lpstr>QuarterEndPeriodNumber</vt:lpstr>
      <vt:lpstr>QuarterNumber</vt:lpstr>
      <vt:lpstr>QuarterStartPeriodNumber</vt:lpstr>
      <vt:lpstr>Release_Date</vt:lpstr>
      <vt:lpstr>RevenueAverageSpend</vt:lpstr>
      <vt:lpstr>RevenueNumberSales</vt:lpstr>
      <vt:lpstr>StartDate</vt:lpstr>
      <vt:lpstr>WidgetQuarters</vt:lpstr>
      <vt:lpstr>WidgetSales</vt:lpstr>
      <vt:lpstr>WidgetYears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2022-05-14T07:36:25Z</dcterms:created>
  <dcterms:modified xsi:type="dcterms:W3CDTF">2022-06-11T14:33:42Z</dcterms:modified>
</cp:coreProperties>
</file>